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FBB33B79-998E-491A-ADB8-3B35178436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J240" i="1" s="1"/>
  <c r="I242" i="1"/>
  <c r="I241" i="1" s="1"/>
  <c r="I240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I232" i="1"/>
  <c r="I231" i="1" s="1"/>
  <c r="J230" i="1"/>
  <c r="I230" i="1"/>
  <c r="P223" i="1"/>
  <c r="O223" i="1"/>
  <c r="N223" i="1"/>
  <c r="M223" i="1"/>
  <c r="L223" i="1"/>
  <c r="L222" i="1" s="1"/>
  <c r="K223" i="1"/>
  <c r="K222" i="1" s="1"/>
  <c r="J223" i="1"/>
  <c r="J222" i="1" s="1"/>
  <c r="J218" i="1" s="1"/>
  <c r="I223" i="1"/>
  <c r="I222" i="1" s="1"/>
  <c r="I218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I188" i="1" s="1"/>
  <c r="I187" i="1" s="1"/>
  <c r="L190" i="1"/>
  <c r="L189" i="1" s="1"/>
  <c r="L188" i="1" s="1"/>
  <c r="K190" i="1"/>
  <c r="K189" i="1" s="1"/>
  <c r="K188" i="1" s="1"/>
  <c r="J190" i="1"/>
  <c r="J189" i="1" s="1"/>
  <c r="J188" i="1" s="1"/>
  <c r="J187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/>
  <c r="L168" i="1"/>
  <c r="L167" i="1" s="1"/>
  <c r="K168" i="1"/>
  <c r="K167" i="1" s="1"/>
  <c r="K161" i="1" s="1"/>
  <c r="K160" i="1" s="1"/>
  <c r="J168" i="1"/>
  <c r="J167" i="1" s="1"/>
  <c r="J161" i="1" s="1"/>
  <c r="J160" i="1" s="1"/>
  <c r="I168" i="1"/>
  <c r="I167" i="1" s="1"/>
  <c r="I161" i="1" s="1"/>
  <c r="I160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J157" i="1"/>
  <c r="J156" i="1" s="1"/>
  <c r="I157" i="1"/>
  <c r="I156" i="1" s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K141" i="1" s="1"/>
  <c r="J144" i="1"/>
  <c r="J143" i="1" s="1"/>
  <c r="I144" i="1"/>
  <c r="I143" i="1" s="1"/>
  <c r="J142" i="1"/>
  <c r="I142" i="1"/>
  <c r="L139" i="1"/>
  <c r="L138" i="1" s="1"/>
  <c r="L137" i="1" s="1"/>
  <c r="K139" i="1"/>
  <c r="K138" i="1" s="1"/>
  <c r="K137" i="1" s="1"/>
  <c r="J139" i="1"/>
  <c r="J138" i="1" s="1"/>
  <c r="I139" i="1"/>
  <c r="I138" i="1" s="1"/>
  <c r="J137" i="1"/>
  <c r="I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I115" i="1" s="1"/>
  <c r="L118" i="1"/>
  <c r="K118" i="1"/>
  <c r="J118" i="1"/>
  <c r="I118" i="1"/>
  <c r="L117" i="1"/>
  <c r="L116" i="1" s="1"/>
  <c r="L115" i="1" s="1"/>
  <c r="K117" i="1"/>
  <c r="K116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K95" i="1" s="1"/>
  <c r="J103" i="1"/>
  <c r="J102" i="1" s="1"/>
  <c r="I103" i="1"/>
  <c r="I102" i="1" s="1"/>
  <c r="J101" i="1"/>
  <c r="I101" i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J95" i="1"/>
  <c r="I95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J68" i="1" s="1"/>
  <c r="J67" i="1" s="1"/>
  <c r="I70" i="1"/>
  <c r="I69" i="1" s="1"/>
  <c r="I68" i="1" s="1"/>
  <c r="I67" i="1" s="1"/>
  <c r="K68" i="1"/>
  <c r="K67" i="1" s="1"/>
  <c r="L50" i="1"/>
  <c r="L49" i="1" s="1"/>
  <c r="L48" i="1" s="1"/>
  <c r="L47" i="1" s="1"/>
  <c r="K50" i="1"/>
  <c r="K49" i="1" s="1"/>
  <c r="J50" i="1"/>
  <c r="J49" i="1" s="1"/>
  <c r="I50" i="1"/>
  <c r="I49" i="1" s="1"/>
  <c r="I48" i="1" s="1"/>
  <c r="I47" i="1" s="1"/>
  <c r="K48" i="1"/>
  <c r="K47" i="1" s="1"/>
  <c r="J48" i="1"/>
  <c r="J47" i="1" s="1"/>
  <c r="L45" i="1"/>
  <c r="L44" i="1" s="1"/>
  <c r="L43" i="1" s="1"/>
  <c r="K45" i="1"/>
  <c r="K44" i="1" s="1"/>
  <c r="J45" i="1"/>
  <c r="J44" i="1" s="1"/>
  <c r="I45" i="1"/>
  <c r="I44" i="1" s="1"/>
  <c r="K43" i="1"/>
  <c r="J43" i="1"/>
  <c r="I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J115" i="1" l="1"/>
  <c r="J35" i="1" s="1"/>
  <c r="J370" i="1" s="1"/>
  <c r="K115" i="1"/>
  <c r="K35" i="1" s="1"/>
  <c r="L141" i="1"/>
  <c r="K240" i="1"/>
  <c r="L273" i="1"/>
  <c r="L240" i="1" s="1"/>
  <c r="J338" i="1"/>
  <c r="J305" i="1" s="1"/>
  <c r="J186" i="1" s="1"/>
  <c r="L95" i="1"/>
  <c r="K218" i="1"/>
  <c r="K187" i="1" s="1"/>
  <c r="K186" i="1" s="1"/>
  <c r="K338" i="1"/>
  <c r="K305" i="1"/>
  <c r="I141" i="1"/>
  <c r="I35" i="1" s="1"/>
  <c r="L68" i="1"/>
  <c r="L67" i="1" s="1"/>
  <c r="L35" i="1" s="1"/>
  <c r="J141" i="1"/>
  <c r="I170" i="1"/>
  <c r="K273" i="1"/>
  <c r="I338" i="1"/>
  <c r="I305" i="1" s="1"/>
  <c r="I186" i="1" s="1"/>
  <c r="L161" i="1"/>
  <c r="L160" i="1" s="1"/>
  <c r="L218" i="1"/>
  <c r="L187" i="1" s="1"/>
  <c r="L338" i="1"/>
  <c r="L305" i="1" s="1"/>
  <c r="L370" i="1" l="1"/>
  <c r="I370" i="1"/>
  <c r="L186" i="1"/>
  <c r="K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<sst xmlns="http://schemas.openxmlformats.org/spreadsheetml/2006/main" count="392" uniqueCount="239">
  <si>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</si>
  <si>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</si>
  <si>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</si>
  <si>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</si>
  <si>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</si>
  <si>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</si>
  <si>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</si>
  <si>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</si>
  <si>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</si>
  <si>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</si>
  <si>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</si>
  <si>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</si>
  <si>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</si>
  <si>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</si>
  <si>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</si>
  <si>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</si>
  <si>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</si>
  <si>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</si>
  <si>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</si>
  <si>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</si>
  <si>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</si>
  <si>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02.01.01.02. Mokymo lėšų paskirstymas ir panaudojimas nustatytomis tvarkomis</t>
  </si>
  <si>
    <t>Programos</t>
  </si>
  <si>
    <t>02</t>
  </si>
  <si>
    <t>Finansavimo šaltinio</t>
  </si>
  <si>
    <t>K</t>
  </si>
  <si>
    <t>Valstybės funkcijos</t>
  </si>
  <si>
    <t>09</t>
  </si>
  <si>
    <t>01</t>
  </si>
  <si>
    <t>Krepšelis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</si>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</sst>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41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1611910.48</v>
      </c>
      <c r="J35" s="118">
        <f>SUM(J36+J47+J67+J88+J95+J115+J141+J160+J170)</f>
        <v>1074110.48</v>
      </c>
      <c r="K35" s="119">
        <f>SUM(K36+K47+K67+K88+K95+K115+K141+K160+K170)</f>
        <v>747079.62</v>
      </c>
      <c r="L35" s="118">
        <f>SUM(L36+L47+L67+L88+L95+L115+L141+L160+L170)</f>
        <v>747079.62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1557155</v>
      </c>
      <c r="J36" s="118">
        <f>SUM(J37+J43)</f>
        <v>1025831</v>
      </c>
      <c r="K36" s="120">
        <f>SUM(K37+K43)</f>
        <v>728468.23</v>
      </c>
      <c r="L36" s="121">
        <f>SUM(L37+L43)</f>
        <v>728468.23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1531636</v>
      </c>
      <c r="J37" s="118">
        <f>SUM(J38)</f>
        <v>1008492</v>
      </c>
      <c r="K37" s="119">
        <f>SUM(K38)</f>
        <v>717496.98</v>
      </c>
      <c r="L37" s="118">
        <f>SUM(L38)</f>
        <v>717496.98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1531636</v>
      </c>
      <c r="J38" s="118">
        <f>SUM(J39+J41)</f>
        <v>1008492</v>
      </c>
      <c r="K38" s="118">
        <f>SUM(K39+K41)</f>
        <v>717496.98</v>
      </c>
      <c r="L38" s="118">
        <f>SUM(L39+L41)</f>
        <v>717496.98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1531636</v>
      </c>
      <c r="J39" s="119">
        <f>SUM(J40)</f>
        <v>1008492</v>
      </c>
      <c r="K39" s="119">
        <f>SUM(K40)</f>
        <v>717496.98</v>
      </c>
      <c r="L39" s="119">
        <f>SUM(L40)</f>
        <v>717496.98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1531636</v>
      </c>
      <c r="J40" s="123">
        <v>1008492</v>
      </c>
      <c r="K40" s="123">
        <v>717496.98</v>
      </c>
      <c r="L40" s="123">
        <v>717496.98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25519</v>
      </c>
      <c r="J43" s="118">
        <f t="shared" si="0"/>
        <v>17339</v>
      </c>
      <c r="K43" s="119">
        <f t="shared" si="0"/>
        <v>10971.25</v>
      </c>
      <c r="L43" s="118">
        <f t="shared" si="0"/>
        <v>10971.25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25519</v>
      </c>
      <c r="J44" s="118">
        <f t="shared" si="0"/>
        <v>17339</v>
      </c>
      <c r="K44" s="118">
        <f t="shared" si="0"/>
        <v>10971.25</v>
      </c>
      <c r="L44" s="118">
        <f t="shared" si="0"/>
        <v>10971.25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25519</v>
      </c>
      <c r="J45" s="118">
        <f t="shared" si="0"/>
        <v>17339</v>
      </c>
      <c r="K45" s="118">
        <f t="shared" si="0"/>
        <v>10971.25</v>
      </c>
      <c r="L45" s="118">
        <f t="shared" si="0"/>
        <v>10971.25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25519</v>
      </c>
      <c r="J46" s="123">
        <v>17339</v>
      </c>
      <c r="K46" s="123">
        <v>10971.25</v>
      </c>
      <c r="L46" s="123">
        <v>10971.25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21558.48</v>
      </c>
      <c r="J47" s="126">
        <f t="shared" si="1"/>
        <v>18982.48</v>
      </c>
      <c r="K47" s="125">
        <f t="shared" si="1"/>
        <v>14960.59</v>
      </c>
      <c r="L47" s="125">
        <f t="shared" si="1"/>
        <v>14960.59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21558.48</v>
      </c>
      <c r="J48" s="119">
        <f t="shared" si="1"/>
        <v>18982.48</v>
      </c>
      <c r="K48" s="118">
        <f t="shared" si="1"/>
        <v>14960.59</v>
      </c>
      <c r="L48" s="119">
        <f t="shared" si="1"/>
        <v>14960.59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21558.48</v>
      </c>
      <c r="J49" s="119">
        <f t="shared" si="1"/>
        <v>18982.48</v>
      </c>
      <c r="K49" s="121">
        <f t="shared" si="1"/>
        <v>14960.59</v>
      </c>
      <c r="L49" s="121">
        <f t="shared" si="1"/>
        <v>14960.59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21558.48</v>
      </c>
      <c r="J50" s="127">
        <f>SUM(J51:J66)</f>
        <v>18982.48</v>
      </c>
      <c r="K50" s="128">
        <f>SUM(K51:K66)</f>
        <v>14960.59</v>
      </c>
      <c r="L50" s="128">
        <f>SUM(L51:L66)</f>
        <v>14960.59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480</v>
      </c>
      <c r="J54" s="123">
        <v>480</v>
      </c>
      <c r="K54" s="123">
        <v>480</v>
      </c>
      <c r="L54" s="123">
        <v>480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3579</v>
      </c>
      <c r="J60" s="123">
        <v>1847</v>
      </c>
      <c r="K60" s="123">
        <v>1318</v>
      </c>
      <c r="L60" s="123">
        <v>1318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2725</v>
      </c>
      <c r="J63" s="123">
        <v>2725</v>
      </c>
      <c r="K63" s="123">
        <v>1037.2</v>
      </c>
      <c r="L63" s="123">
        <v>1037.2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14774.48</v>
      </c>
      <c r="J66" s="123">
        <v>13930.48</v>
      </c>
      <c r="K66" s="123">
        <v>12125.39</v>
      </c>
      <c r="L66" s="123">
        <v>12125.39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33197</v>
      </c>
      <c r="J141" s="130">
        <f>SUM(J142+J147+J155)</f>
        <v>29297</v>
      </c>
      <c r="K141" s="119">
        <f>SUM(K142+K147+K155)</f>
        <v>3650.8</v>
      </c>
      <c r="L141" s="118">
        <f>SUM(L142+L147+L155)</f>
        <v>3650.8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33197</v>
      </c>
      <c r="J155" s="130">
        <f t="shared" si="14"/>
        <v>29297</v>
      </c>
      <c r="K155" s="119">
        <f t="shared" si="14"/>
        <v>3650.8</v>
      </c>
      <c r="L155" s="118">
        <f t="shared" si="14"/>
        <v>3650.8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33197</v>
      </c>
      <c r="J156" s="136">
        <f t="shared" si="14"/>
        <v>29297</v>
      </c>
      <c r="K156" s="128">
        <f t="shared" si="14"/>
        <v>3650.8</v>
      </c>
      <c r="L156" s="127">
        <f t="shared" si="14"/>
        <v>3650.8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33197</v>
      </c>
      <c r="J157" s="130">
        <f>SUM(J158:J159)</f>
        <v>29297</v>
      </c>
      <c r="K157" s="119">
        <f>SUM(K158:K159)</f>
        <v>3650.8</v>
      </c>
      <c r="L157" s="118">
        <f>SUM(L158:L159)</f>
        <v>3650.8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33197</v>
      </c>
      <c r="J158" s="138">
        <v>29297</v>
      </c>
      <c r="K158" s="138">
        <v>3650.8</v>
      </c>
      <c r="L158" s="138">
        <v>3650.8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8720</v>
      </c>
      <c r="J186" s="130">
        <f>SUM(J187+J240+J305)</f>
        <v>8720</v>
      </c>
      <c r="K186" s="119">
        <f>SUM(K187+K240+K305)</f>
        <v>8128</v>
      </c>
      <c r="L186" s="118">
        <f>SUM(L187+L240+L305)</f>
        <v>8128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8720</v>
      </c>
      <c r="J187" s="125">
        <f>SUM(J188+J211+J218+J230+J234)</f>
        <v>8720</v>
      </c>
      <c r="K187" s="125">
        <f>SUM(K188+K211+K218+K230+K234)</f>
        <v>8128</v>
      </c>
      <c r="L187" s="125">
        <f>SUM(L188+L211+L218+L230+L234)</f>
        <v>8128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8720</v>
      </c>
      <c r="J211" s="132">
        <f t="shared" si="19"/>
        <v>8720</v>
      </c>
      <c r="K211" s="120">
        <f t="shared" si="19"/>
        <v>8128</v>
      </c>
      <c r="L211" s="121">
        <f t="shared" si="19"/>
        <v>8128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8720</v>
      </c>
      <c r="J212" s="130">
        <f t="shared" si="19"/>
        <v>8720</v>
      </c>
      <c r="K212" s="119">
        <f t="shared" si="19"/>
        <v>8128</v>
      </c>
      <c r="L212" s="118">
        <f t="shared" si="19"/>
        <v>8128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8720</v>
      </c>
      <c r="J213" s="131">
        <f>SUM(J214:J217)</f>
        <v>8720</v>
      </c>
      <c r="K213" s="126">
        <f>SUM(K214:K217)</f>
        <v>8128</v>
      </c>
      <c r="L213" s="125">
        <f>SUM(L214:L217)</f>
        <v>8128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8720</v>
      </c>
      <c r="J214" s="124">
        <v>8720</v>
      </c>
      <c r="K214" s="124">
        <v>8128</v>
      </c>
      <c r="L214" s="124">
        <v>8128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1620630.48</v>
      </c>
      <c r="J370" s="133">
        <f>SUM(J35+J186)</f>
        <v>1082830.48</v>
      </c>
      <c r="K370" s="133">
        <f>SUM(K35+K186)</f>
        <v>755207.62</v>
      </c>
      <c r="L370" s="133">
        <f>SUM(L35+L186)</f>
        <v>755207.62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6.2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2025-07-13T09:02:55Z</dcterms:modified>
  <cp:category/>
</cp:coreProperties>
</file>